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847B54B2-4437-4EAF-B9D9-40DD21E28AAE}" xr6:coauthVersionLast="36" xr6:coauthVersionMax="47" xr10:uidLastSave="{00000000-0000-0000-0000-000000000000}"/>
  <bookViews>
    <workbookView xWindow="-105" yWindow="-105" windowWidth="19425" windowHeight="11625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D48" i="27" l="1"/>
  <c r="E22" i="27" l="1"/>
  <c r="E21" i="27"/>
  <c r="E27" i="27"/>
  <c r="E13" i="27" l="1"/>
  <c r="E8" i="27"/>
  <c r="E9" i="27"/>
  <c r="E10" i="27"/>
  <c r="E11" i="27"/>
  <c r="E12" i="27"/>
  <c r="C26" i="27" l="1"/>
  <c r="D26" i="27"/>
  <c r="E26" i="27"/>
  <c r="F26" i="27"/>
  <c r="G26" i="27"/>
  <c r="B26" i="27"/>
  <c r="C51" i="27" l="1"/>
  <c r="C29" i="27"/>
  <c r="G48" i="27"/>
  <c r="G51" i="27"/>
  <c r="F48" i="27"/>
  <c r="F51" i="27" s="1"/>
  <c r="E48" i="27"/>
  <c r="E51" i="27" s="1"/>
  <c r="D51" i="27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<sst xmlns="http://schemas.openxmlformats.org/spreadsheetml/2006/main" count="59" uniqueCount="42">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</sst>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7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165" fontId="6" fillId="0" borderId="11" xfId="0" applyNumberFormat="1" applyFont="1" applyBorder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25" zoomScaleNormal="100" workbookViewId="0">
      <selection activeCell="I54" sqref="I54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3" t="s">
        <v>41</v>
      </c>
      <c r="G1" s="64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62">
        <v>1</v>
      </c>
      <c r="C8" s="62">
        <v>1</v>
      </c>
      <c r="D8" s="61">
        <v>230491.13</v>
      </c>
      <c r="E8" s="61">
        <f t="shared" ref="E8:E13" si="0">D8*0.4</f>
        <v>92196.452000000005</v>
      </c>
      <c r="F8" s="60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62">
        <v>4</v>
      </c>
      <c r="C9" s="62">
        <v>4</v>
      </c>
      <c r="D9" s="61">
        <v>649100</v>
      </c>
      <c r="E9" s="61">
        <f t="shared" si="0"/>
        <v>259640</v>
      </c>
      <c r="F9" s="60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26</v>
      </c>
      <c r="C10" s="33">
        <v>26</v>
      </c>
      <c r="D10" s="51">
        <v>1837569.49</v>
      </c>
      <c r="E10" s="51">
        <f t="shared" si="0"/>
        <v>735027.79600000009</v>
      </c>
      <c r="F10" s="34"/>
      <c r="G10" s="35"/>
    </row>
    <row r="11" spans="1:11" x14ac:dyDescent="0.2">
      <c r="A11" s="36" t="s">
        <v>32</v>
      </c>
      <c r="B11" s="33">
        <v>39</v>
      </c>
      <c r="C11" s="33">
        <v>39</v>
      </c>
      <c r="D11" s="51">
        <v>2476025.2999999998</v>
      </c>
      <c r="E11" s="51">
        <f t="shared" si="0"/>
        <v>990410.12</v>
      </c>
      <c r="F11" s="34"/>
      <c r="G11" s="35"/>
    </row>
    <row r="12" spans="1:11" x14ac:dyDescent="0.2">
      <c r="A12" s="36" t="s">
        <v>33</v>
      </c>
      <c r="B12" s="33">
        <v>25</v>
      </c>
      <c r="C12" s="33">
        <v>25</v>
      </c>
      <c r="D12" s="51">
        <v>1521576.62</v>
      </c>
      <c r="E12" s="51">
        <f t="shared" si="0"/>
        <v>608630.64800000004</v>
      </c>
      <c r="F12" s="34"/>
      <c r="G12" s="35"/>
    </row>
    <row r="13" spans="1:11" x14ac:dyDescent="0.2">
      <c r="A13" s="36" t="s">
        <v>34</v>
      </c>
      <c r="B13" s="33">
        <v>36</v>
      </c>
      <c r="C13" s="33">
        <v>36</v>
      </c>
      <c r="D13" s="51">
        <v>2141400.1</v>
      </c>
      <c r="E13" s="51">
        <f t="shared" si="0"/>
        <v>856560.04</v>
      </c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126</v>
      </c>
      <c r="C21" s="33">
        <v>126</v>
      </c>
      <c r="D21" s="51">
        <v>8382066.1299999999</v>
      </c>
      <c r="E21" s="51">
        <f>D21*0.4</f>
        <v>3352826.452</v>
      </c>
      <c r="F21" s="51"/>
      <c r="G21" s="57"/>
    </row>
    <row r="22" spans="1:7" x14ac:dyDescent="0.2">
      <c r="A22" s="36" t="s">
        <v>12</v>
      </c>
      <c r="B22" s="33">
        <v>44</v>
      </c>
      <c r="C22" s="33">
        <v>44</v>
      </c>
      <c r="D22" s="51">
        <v>1654249.07</v>
      </c>
      <c r="E22" s="51">
        <f>D22*0.4</f>
        <v>661699.62800000003</v>
      </c>
      <c r="F22" s="51"/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301</v>
      </c>
      <c r="C26" s="58">
        <f t="shared" ref="C26:G26" si="1">SUM(C7:C25)</f>
        <v>301</v>
      </c>
      <c r="D26" s="58">
        <f t="shared" si="1"/>
        <v>18892477.84</v>
      </c>
      <c r="E26" s="58">
        <f t="shared" si="1"/>
        <v>7556991.1359999999</v>
      </c>
      <c r="F26" s="58">
        <f t="shared" si="1"/>
        <v>0</v>
      </c>
      <c r="G26" s="58">
        <f t="shared" si="1"/>
        <v>0</v>
      </c>
    </row>
    <row r="27" spans="1:7" x14ac:dyDescent="0.2">
      <c r="A27" s="42" t="s">
        <v>17</v>
      </c>
      <c r="B27" s="14">
        <v>38</v>
      </c>
      <c r="C27" s="14">
        <v>38</v>
      </c>
      <c r="D27" s="52">
        <v>2021421.98</v>
      </c>
      <c r="E27" s="52">
        <f>D27*0.4</f>
        <v>808568.79200000002</v>
      </c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2">SUM(B26:B28)</f>
        <v>339</v>
      </c>
      <c r="C29" s="14">
        <f t="shared" si="2"/>
        <v>339</v>
      </c>
      <c r="D29" s="14">
        <f t="shared" si="2"/>
        <v>20913899.82</v>
      </c>
      <c r="E29" s="14">
        <f t="shared" si="2"/>
        <v>8365559.9280000003</v>
      </c>
      <c r="F29" s="14">
        <f t="shared" si="2"/>
        <v>0</v>
      </c>
      <c r="G29" s="14">
        <f t="shared" si="2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>
        <v>200</v>
      </c>
      <c r="C42" s="14"/>
      <c r="D42" s="56">
        <v>3879266</v>
      </c>
      <c r="E42" s="56">
        <v>1248295</v>
      </c>
      <c r="F42" s="16"/>
      <c r="G42" s="16"/>
    </row>
    <row r="43" spans="1:9" x14ac:dyDescent="0.2">
      <c r="A43" s="37" t="s">
        <v>11</v>
      </c>
      <c r="B43" s="14"/>
      <c r="C43" s="14"/>
      <c r="D43" s="56"/>
      <c r="E43" s="56"/>
      <c r="F43" s="56"/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3">SUM(B32:B47)</f>
        <v>200</v>
      </c>
      <c r="C48" s="14">
        <v>200</v>
      </c>
      <c r="D48" s="14">
        <f>SUM(D32:D47)</f>
        <v>3879266</v>
      </c>
      <c r="E48" s="14">
        <f t="shared" si="3"/>
        <v>1248295</v>
      </c>
      <c r="F48" s="14">
        <f t="shared" si="3"/>
        <v>0</v>
      </c>
      <c r="G48" s="14">
        <f t="shared" si="3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4">SUM(B48:B50)</f>
        <v>200</v>
      </c>
      <c r="C51" s="14">
        <f t="shared" si="4"/>
        <v>200</v>
      </c>
      <c r="D51" s="14">
        <f t="shared" si="4"/>
        <v>3879266</v>
      </c>
      <c r="E51" s="14">
        <f t="shared" si="4"/>
        <v>1248295</v>
      </c>
      <c r="F51" s="14">
        <f t="shared" si="4"/>
        <v>0</v>
      </c>
      <c r="G51" s="14">
        <f t="shared" si="4"/>
        <v>0</v>
      </c>
    </row>
    <row r="52" spans="1:7" s="4" customFormat="1" x14ac:dyDescent="0.2">
      <c r="A52" s="49" t="s">
        <v>28</v>
      </c>
      <c r="B52" s="58">
        <f t="shared" ref="B52:G52" si="5">B29+B51</f>
        <v>539</v>
      </c>
      <c r="C52" s="58">
        <f t="shared" si="5"/>
        <v>539</v>
      </c>
      <c r="D52" s="58">
        <f t="shared" si="5"/>
        <v>24793165.82</v>
      </c>
      <c r="E52" s="58">
        <f t="shared" si="5"/>
        <v>9613854.9279999994</v>
      </c>
      <c r="F52" s="58">
        <f t="shared" si="5"/>
        <v>0</v>
      </c>
      <c r="G52" s="58">
        <f t="shared" si="5"/>
        <v>0</v>
      </c>
    </row>
    <row r="53" spans="1:7" x14ac:dyDescent="0.2">
      <c r="A53" s="65" t="s">
        <v>40</v>
      </c>
      <c r="B53" s="65"/>
      <c r="C53" s="65"/>
      <c r="D53" s="65"/>
      <c r="E53" s="65"/>
      <c r="F53" s="65"/>
      <c r="G53" s="65"/>
    </row>
    <row r="54" spans="1:7" x14ac:dyDescent="0.2">
      <c r="A54" s="66"/>
      <c r="B54" s="66"/>
      <c r="C54" s="66"/>
      <c r="D54" s="66"/>
      <c r="E54" s="66"/>
      <c r="F54" s="66"/>
      <c r="G54" s="66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Willhite, Ke'Ara</cp:lastModifiedBy>
  <cp:lastPrinted>2010-06-24T18:34:07Z</cp:lastPrinted>
  <dcterms:created xsi:type="dcterms:W3CDTF">1999-08-06T15:48:32Z</dcterms:created>
  <dcterms:modified xsi:type="dcterms:W3CDTF">2023-09-21T18:27:10Z</dcterms:modified>
</cp:coreProperties>
</file>